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580" windowHeight="12816"/>
  </bookViews>
  <sheets>
    <sheet name="Монг-Т " sheetId="1" r:id="rId1"/>
  </sheets>
  <definedNames>
    <definedName name="_xlnm._FilterDatabase" localSheetId="0" hidden="1">'Монг-Т '!$A$11:$A$65</definedName>
    <definedName name="_xlnm.Print_Titles" localSheetId="0">'Монг-Т '!$10:$10</definedName>
    <definedName name="_xlnm.Print_Area" localSheetId="0">'Монг-Т '!$A$1:$D$80</definedName>
  </definedNames>
  <calcPr calcId="144525"/>
</workbook>
</file>

<file path=xl/calcChain.xml><?xml version="1.0" encoding="utf-8"?>
<calcChain xmlns="http://schemas.openxmlformats.org/spreadsheetml/2006/main">
  <c r="C11" i="1" l="1"/>
  <c r="D11" i="1"/>
  <c r="J11" i="1" s="1"/>
  <c r="B11" i="1"/>
  <c r="I11" i="1"/>
  <c r="H11" i="1"/>
  <c r="I12" i="1"/>
  <c r="J12" i="1"/>
  <c r="H12" i="1"/>
  <c r="I15" i="1"/>
  <c r="J15" i="1"/>
  <c r="H15" i="1"/>
  <c r="B58" i="1"/>
  <c r="I72" i="1"/>
  <c r="J72" i="1"/>
  <c r="H72" i="1"/>
  <c r="B72" i="1"/>
  <c r="C72" i="1"/>
  <c r="D72" i="1"/>
  <c r="C54" i="1"/>
  <c r="D54" i="1"/>
  <c r="B54" i="1"/>
  <c r="C24" i="1"/>
  <c r="D24" i="1"/>
  <c r="B24" i="1"/>
  <c r="C18" i="1"/>
  <c r="D18" i="1"/>
  <c r="B18" i="1"/>
  <c r="C21" i="1"/>
  <c r="D21" i="1"/>
  <c r="B21" i="1"/>
  <c r="C27" i="1"/>
  <c r="D27" i="1"/>
  <c r="B27" i="1"/>
  <c r="C62" i="1"/>
  <c r="D62" i="1"/>
  <c r="B62" i="1"/>
  <c r="C65" i="1"/>
  <c r="D65" i="1"/>
  <c r="B65" i="1"/>
  <c r="C69" i="1"/>
  <c r="D69" i="1"/>
  <c r="B69" i="1"/>
  <c r="C16" i="1" l="1"/>
  <c r="C15" i="1" s="1"/>
  <c r="H58" i="1"/>
  <c r="B16" i="1"/>
  <c r="B15" i="1" s="1"/>
  <c r="C58" i="1"/>
  <c r="I58" i="1" s="1"/>
  <c r="D58" i="1"/>
  <c r="J58" i="1" s="1"/>
  <c r="D16" i="1"/>
  <c r="D15" i="1" s="1"/>
  <c r="D12" i="1" l="1"/>
  <c r="C12" i="1"/>
  <c r="B12" i="1"/>
</calcChain>
</file>

<file path=xl/sharedStrings.xml><?xml version="1.0" encoding="utf-8"?>
<sst xmlns="http://schemas.openxmlformats.org/spreadsheetml/2006/main" count="78" uniqueCount="66">
  <si>
    <t>О БЮДЖЕТНЫХ АССИГНОВАНИЯХ ИЗ РЕСПУБЛИКАНСКОГО БЮДЖЕТА</t>
  </si>
  <si>
    <t>Монгун-Тайгинский</t>
  </si>
  <si>
    <t>(тыс. рублей)</t>
  </si>
  <si>
    <t>Предметная статья</t>
  </si>
  <si>
    <t>Бюджетные ассигнования на 2022 год</t>
  </si>
  <si>
    <t>Бюджетные ассигнования на 2023 год</t>
  </si>
  <si>
    <t>Итого от бюджетов других уровней</t>
  </si>
  <si>
    <t>Дотации от других бюджетов бюджетной системы</t>
  </si>
  <si>
    <t xml:space="preserve">Дотации на выравнивание бюджетной обеспеченности муниципальных районов (городских округов) Республики Тыва 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</si>
  <si>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</si>
  <si>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Субвенции от других бюджетов бюджетной системы</t>
  </si>
  <si>
    <t xml:space="preserve"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обеспечение дополнительного образования детей в муниципальных общеобразовательных организациях» </t>
  </si>
  <si>
    <t>в том числе: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</si>
  <si>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</si>
  <si>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Субвенции на реализацию дошкольных образовательных учреждений</t>
  </si>
  <si>
    <t>Субвенции на осуществление ежемесячных выплат на детей в возрасте от трех до семи лет включительно</t>
  </si>
  <si>
    <t xml:space="preserve">Субвенции на осуществление государственных полномочий по установлению запрета на розничную продажу алкогольной продукции в Республике Тыва </t>
  </si>
  <si>
    <t>в том числе по поселениям:</t>
  </si>
  <si>
    <t>Администрация сумона Моген-Бурен</t>
  </si>
  <si>
    <t>Администрация сумона Каргы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</si>
  <si>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</si>
  <si>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>Субвенции на реализацию Закона Республики Тыва «О мерах социальной поддержки ветеранов труда и труженников тыла»</t>
  </si>
  <si>
    <t>Субвенции на реализацию полномочий по назначению и выплате ежемесячного пособия на ребенка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</si>
  <si>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</si>
  <si>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</si>
  <si>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>Субвенции для предоставления льготы сельским специалистам по жилищно-коммунальным услугам</t>
  </si>
  <si>
    <t xml:space="preserve">Субвенции на реализацию Закона Республики Тыва «О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Тыва»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</si>
  <si>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</si>
  <si>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</si>
  <si>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</si>
  <si>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Субвенция на обеспечение выполенения передаваемых государственных полномочий в соответствии с действующим законодательством по расчету предоставления гражданам субсидий на оплату жилого помещения и коммунальных услуг </t>
  </si>
  <si>
    <t xml:space="preserve">Субвенции на обеспечение равной доступности услуг общественного транспорта  для отдельных категорий граждан </t>
  </si>
  <si>
    <t xml:space="preserve">Субвенции на осуществление переданных полномочий по образованию и организации деятельности комиссий по делам несовершеннолетних </t>
  </si>
  <si>
    <t xml:space="preserve">Субвенции на осуществление государственных полномочий по созданию, организации и обеспечению деятельности административных комиссий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</si>
  <si>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</si>
  <si>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на реализацию Закона Республики Тыва «О погребении и похоронном деле в Республике Тыва»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</si>
  <si>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</si>
  <si>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из них:</t>
  </si>
  <si>
    <t>за счет средств республиканского бюджета</t>
  </si>
  <si>
    <t>за счет средств федерального бюджета</t>
  </si>
  <si>
    <t xml:space="preserve">Субвенции 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</si>
  <si>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</si>
  <si>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Субсидии от других бюджетов бюджетной системы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</si>
  <si>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</si>
  <si>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>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</si>
  <si>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реализацию мероприятий по обеспечению жильем молодых семей</t>
  </si>
  <si>
    <t>Субсидии на реализацию программ формирования современной городской среды</t>
  </si>
  <si>
    <t>Начальник отдела бюджетной политики и межбюджетных отношений___________________(А.С. Ондар)</t>
  </si>
  <si>
    <t>23 декабря 2021 года</t>
  </si>
  <si>
    <t>Бюджетные ассигнования на 2024 год</t>
  </si>
  <si>
    <t>УВЕДОМЛЕНИЕ № 06-01/794</t>
  </si>
  <si>
    <t xml:space="preserve"> РЕСПУБЛИКИ ТЫВА НА 2022-2024 г.г</t>
  </si>
  <si>
    <t>Согласно Закону Республики Тыва от 13.12.2021 года № 787-ЗРТ</t>
  </si>
  <si>
    <t>"О республиканском бюджете Республики Тыва на 2022 год и на плановый период 2023 и 2024 годов"</t>
  </si>
  <si>
    <t>Субсидии местным бюджетам на обеспечение специализированной коммунальной техникой предприятий жилищно-коммунального комплекса Республики Тыва</t>
  </si>
  <si>
    <t>Субсидии местным бюджетам на содержание детей чабанов в образовательных организациях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</si>
  <si>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</si>
  <si>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фб</t>
  </si>
  <si>
    <t>рб</t>
  </si>
  <si>
    <t>зп</t>
  </si>
  <si>
    <t>ур</t>
  </si>
  <si>
    <t>Субвенции на мероприятия по проведению оздоровительной кампании детей</t>
  </si>
  <si>
    <t>Иные межбюджетные трансферты</t>
  </si>
  <si>
    <t>Заместитель министра финансов Республики Тыва      __________________________(А.А. Ошкулуг)</t>
  </si>
  <si>
    <t>Иные межбюджетные трансферты на организацию бесплатного питания отдельным категориям учащихся государственных и муниципальных образовательных учреждений Республики Тыва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</si>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</sst>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(* #,##0.00_);_(* \(#,##0.00\);_(* &quot;-&quot;??_);_(@_)"/>
  </numFmts>
  <fonts count="7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0" fontId="1" fillId="2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2" borderId="0" xfId="0" applyFont="1" applyFill="1"/>
    <xf numFmtId="164" fontId="2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/>
    </xf>
    <xf numFmtId="0" fontId="1" fillId="2" borderId="2" xfId="1" applyNumberFormat="1" applyFont="1" applyFill="1" applyBorder="1" applyAlignment="1">
      <alignment horizontal="justify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8" xfId="4"/>
    <cellStyle name="Обычный_Измененные приложения 2006 года к 3 чт." xfId="1"/>
    <cellStyle name="Финансовый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0"/>
  <sheetViews>
    <sheetView tabSelected="1" view="pageBreakPreview" zoomScale="90" zoomScaleNormal="100" zoomScaleSheetLayoutView="90" workbookViewId="0">
      <selection activeCell="B16" sqref="B16"/>
    </sheetView>
  </sheetViews>
  <sheetFormatPr defaultColWidth="9.109375" defaultRowHeight="13.2" x14ac:dyDescent="0.25"/>
  <cols>
    <col min="1" max="1" width="63" style="1" customWidth="1"/>
    <col min="2" max="2" width="13.44140625" style="3" customWidth="1"/>
    <col min="3" max="4" width="13.44140625" style="1" customWidth="1"/>
    <col min="5" max="7" width="13.109375" style="1" customWidth="1"/>
    <col min="8" max="8" width="10.88671875" style="1" customWidth="1"/>
    <col min="9" max="9" width="9.88671875" style="1" customWidth="1"/>
    <col min="10" max="16384" width="9.109375" style="1"/>
  </cols>
  <sheetData>
    <row r="1" spans="1:10" x14ac:dyDescent="0.25">
      <c r="A1" s="33" t="s">
        <v>50</v>
      </c>
      <c r="B1" s="33"/>
      <c r="C1" s="33"/>
      <c r="D1" s="33"/>
    </row>
    <row r="2" spans="1:10" x14ac:dyDescent="0.25">
      <c r="A2" s="34" t="s">
        <v>0</v>
      </c>
      <c r="B2" s="34"/>
      <c r="C2" s="34"/>
      <c r="D2" s="34"/>
    </row>
    <row r="3" spans="1:10" x14ac:dyDescent="0.25">
      <c r="A3" s="34" t="s">
        <v>51</v>
      </c>
      <c r="B3" s="34"/>
      <c r="C3" s="34"/>
      <c r="D3" s="34"/>
    </row>
    <row r="4" spans="1:10" x14ac:dyDescent="0.25">
      <c r="A4" s="2"/>
    </row>
    <row r="5" spans="1:10" x14ac:dyDescent="0.25">
      <c r="A5" s="34" t="s">
        <v>1</v>
      </c>
      <c r="B5" s="34"/>
      <c r="C5" s="34"/>
      <c r="D5" s="34"/>
    </row>
    <row r="6" spans="1:10" ht="18" customHeight="1" x14ac:dyDescent="0.25">
      <c r="A6" s="34" t="s">
        <v>52</v>
      </c>
      <c r="B6" s="34"/>
      <c r="C6" s="34"/>
      <c r="D6" s="34"/>
    </row>
    <row r="7" spans="1:10" ht="0.75" customHeight="1" x14ac:dyDescent="0.25">
      <c r="A7" s="4"/>
    </row>
    <row r="8" spans="1:10" ht="27.75" customHeight="1" x14ac:dyDescent="0.25">
      <c r="A8" s="35" t="s">
        <v>53</v>
      </c>
      <c r="B8" s="35"/>
      <c r="C8" s="35"/>
      <c r="D8" s="35"/>
    </row>
    <row r="9" spans="1:10" ht="14.25" customHeight="1" x14ac:dyDescent="0.25">
      <c r="A9" s="32" t="s">
        <v>2</v>
      </c>
      <c r="B9" s="32"/>
      <c r="C9" s="32"/>
      <c r="D9" s="32"/>
    </row>
    <row r="10" spans="1:10" ht="47.25" customHeight="1" x14ac:dyDescent="0.25">
      <c r="A10" s="5" t="s">
        <v>3</v>
      </c>
      <c r="B10" s="6" t="s">
        <v>4</v>
      </c>
      <c r="C10" s="5" t="s">
        <v>5</v>
      </c>
      <c r="D10" s="5" t="s">
        <v>49</v>
      </c>
    </row>
    <row r="11" spans="1:10" x14ac:dyDescent="0.25">
      <c r="A11" s="7" t="s">
        <v>6</v>
      </c>
      <c r="B11" s="8">
        <f>B12+B15+B58+B72</f>
        <v>574183.12221000006</v>
      </c>
      <c r="C11" s="8">
        <f t="shared" ref="C11:D11" si="0">C12+C15+C58+C72</f>
        <v>576850.99623000005</v>
      </c>
      <c r="D11" s="8">
        <f t="shared" si="0"/>
        <v>592149.09553000005</v>
      </c>
      <c r="E11" s="10">
        <v>574183.12221000006</v>
      </c>
      <c r="F11" s="10">
        <v>576850.99623000005</v>
      </c>
      <c r="G11" s="10">
        <v>592149.09553000005</v>
      </c>
      <c r="H11" s="10">
        <f>B11-E11</f>
        <v>0</v>
      </c>
      <c r="I11" s="10">
        <f t="shared" ref="I11:J11" si="1">C11-F11</f>
        <v>0</v>
      </c>
      <c r="J11" s="10">
        <f t="shared" si="1"/>
        <v>0</v>
      </c>
    </row>
    <row r="12" spans="1:10" x14ac:dyDescent="0.25">
      <c r="A12" s="7" t="s">
        <v>7</v>
      </c>
      <c r="B12" s="8">
        <f>B13+B14</f>
        <v>116420.20000000001</v>
      </c>
      <c r="C12" s="9">
        <f>C13+C14</f>
        <v>115597.6</v>
      </c>
      <c r="D12" s="9">
        <f>D13+D14</f>
        <v>106409.70000000001</v>
      </c>
      <c r="E12" s="10">
        <v>116420.20000000001</v>
      </c>
      <c r="F12" s="10">
        <v>115597.6</v>
      </c>
      <c r="G12" s="10">
        <v>106409.70000000001</v>
      </c>
      <c r="H12" s="10">
        <f>B12-E12</f>
        <v>0</v>
      </c>
      <c r="I12" s="10">
        <f t="shared" ref="I12:J12" si="2">C12-F12</f>
        <v>0</v>
      </c>
      <c r="J12" s="10">
        <f t="shared" si="2"/>
        <v>0</v>
      </c>
    </row>
    <row r="13" spans="1:10" ht="36.75" customHeight="1" x14ac:dyDescent="0.25">
      <c r="A13" s="11" t="s">
        <v>8</v>
      </c>
      <c r="B13" s="12">
        <v>115718.6</v>
      </c>
      <c r="C13" s="13">
        <v>114931.6</v>
      </c>
      <c r="D13" s="13">
        <v>105737.1</v>
      </c>
    </row>
    <row r="14" spans="1:10" ht="26.4" x14ac:dyDescent="0.25">
      <c r="A14" s="11" t="s">
        <v>9</v>
      </c>
      <c r="B14" s="12">
        <v>701.6</v>
      </c>
      <c r="C14" s="13">
        <v>666</v>
      </c>
      <c r="D14" s="13">
        <v>672.6</v>
      </c>
    </row>
    <row r="15" spans="1:10" s="16" customFormat="1" x14ac:dyDescent="0.25">
      <c r="A15" s="14" t="s">
        <v>10</v>
      </c>
      <c r="B15" s="15">
        <f>B16+B24+B27+B31+B32+B33+B34+B35+B36+B37+B38+B42+B43+B44+B45+B46+B47+B48+B49+B53+B54+B57</f>
        <v>408500.44781000004</v>
      </c>
      <c r="C15" s="15">
        <f t="shared" ref="C15:D15" si="3">C16+C24+C27+C31+C32+C33+C34+C35+C36+C37+C38+C42+C43+C44+C45+C46+C47+C48+C49+C53+C54+C57</f>
        <v>413092.04513000004</v>
      </c>
      <c r="D15" s="15">
        <f t="shared" si="3"/>
        <v>437564.90553000005</v>
      </c>
      <c r="E15" s="10">
        <v>408500.44781000004</v>
      </c>
      <c r="F15" s="10">
        <v>413092.04512999993</v>
      </c>
      <c r="G15" s="10">
        <v>437564.90553000011</v>
      </c>
      <c r="H15" s="10">
        <f>B15-E15</f>
        <v>0</v>
      </c>
      <c r="I15" s="10">
        <f t="shared" ref="I15:J15" si="4">C15-F15</f>
        <v>0</v>
      </c>
      <c r="J15" s="10">
        <f t="shared" si="4"/>
        <v>0</v>
      </c>
    </row>
    <row r="16" spans="1:10" ht="132" x14ac:dyDescent="0.25">
      <c r="A16" s="11" t="s">
        <v>11</v>
      </c>
      <c r="B16" s="12">
        <f>+B18+B21</f>
        <v>250321</v>
      </c>
      <c r="C16" s="12">
        <f>+C18+C21</f>
        <v>245051.5</v>
      </c>
      <c r="D16" s="12">
        <f>+D18+D21</f>
        <v>258821</v>
      </c>
    </row>
    <row r="17" spans="1:4" x14ac:dyDescent="0.25">
      <c r="A17" s="11" t="s">
        <v>12</v>
      </c>
      <c r="B17" s="15"/>
      <c r="C17" s="17"/>
      <c r="D17" s="17"/>
    </row>
    <row r="18" spans="1:4" ht="59.25" customHeight="1" x14ac:dyDescent="0.25">
      <c r="A18" s="11" t="s">
        <v>13</v>
      </c>
      <c r="B18" s="12">
        <f>+B19+B20</f>
        <v>166803</v>
      </c>
      <c r="C18" s="12">
        <f t="shared" ref="C18:D18" si="5">+C19+C20</f>
        <v>163291.70000000001</v>
      </c>
      <c r="D18" s="12">
        <f t="shared" si="5"/>
        <v>172467</v>
      </c>
    </row>
    <row r="19" spans="1:4" ht="13.5" hidden="1" customHeight="1" x14ac:dyDescent="0.25">
      <c r="A19" s="28" t="s">
        <v>59</v>
      </c>
      <c r="B19" s="29">
        <v>165461</v>
      </c>
      <c r="C19" s="30">
        <v>161978</v>
      </c>
      <c r="D19" s="30">
        <v>171079</v>
      </c>
    </row>
    <row r="20" spans="1:4" ht="13.5" hidden="1" customHeight="1" x14ac:dyDescent="0.25">
      <c r="A20" s="28" t="s">
        <v>60</v>
      </c>
      <c r="B20" s="29">
        <v>1342</v>
      </c>
      <c r="C20" s="30">
        <v>1313.7</v>
      </c>
      <c r="D20" s="30">
        <v>1388</v>
      </c>
    </row>
    <row r="21" spans="1:4" ht="17.25" customHeight="1" x14ac:dyDescent="0.25">
      <c r="A21" s="11" t="s">
        <v>14</v>
      </c>
      <c r="B21" s="12">
        <f>+B22+B23</f>
        <v>83518</v>
      </c>
      <c r="C21" s="12">
        <f t="shared" ref="C21:D21" si="6">+C22+C23</f>
        <v>81759.8</v>
      </c>
      <c r="D21" s="12">
        <f t="shared" si="6"/>
        <v>86354</v>
      </c>
    </row>
    <row r="22" spans="1:4" hidden="1" x14ac:dyDescent="0.25">
      <c r="A22" s="28" t="s">
        <v>59</v>
      </c>
      <c r="B22" s="29">
        <v>82940</v>
      </c>
      <c r="C22" s="30">
        <v>81194</v>
      </c>
      <c r="D22" s="30">
        <v>85756</v>
      </c>
    </row>
    <row r="23" spans="1:4" hidden="1" x14ac:dyDescent="0.25">
      <c r="A23" s="28" t="s">
        <v>60</v>
      </c>
      <c r="B23" s="29">
        <v>578</v>
      </c>
      <c r="C23" s="30">
        <v>565.79999999999995</v>
      </c>
      <c r="D23" s="30">
        <v>598</v>
      </c>
    </row>
    <row r="24" spans="1:4" ht="26.4" x14ac:dyDescent="0.25">
      <c r="A24" s="11" t="s">
        <v>15</v>
      </c>
      <c r="B24" s="12">
        <f>+B25+B26</f>
        <v>80808.080809999999</v>
      </c>
      <c r="C24" s="12">
        <f t="shared" ref="C24:D24" si="7">+C25+C26</f>
        <v>83348.282829999996</v>
      </c>
      <c r="D24" s="12">
        <f t="shared" si="7"/>
        <v>89803.333330000009</v>
      </c>
    </row>
    <row r="25" spans="1:4" hidden="1" x14ac:dyDescent="0.25">
      <c r="A25" s="28" t="s">
        <v>57</v>
      </c>
      <c r="B25" s="29">
        <v>80000</v>
      </c>
      <c r="C25" s="30">
        <v>82514.8</v>
      </c>
      <c r="D25" s="30">
        <v>88905.3</v>
      </c>
    </row>
    <row r="26" spans="1:4" hidden="1" x14ac:dyDescent="0.25">
      <c r="A26" s="28" t="s">
        <v>58</v>
      </c>
      <c r="B26" s="29">
        <v>808.08081000000004</v>
      </c>
      <c r="C26" s="30">
        <v>833.48282999999992</v>
      </c>
      <c r="D26" s="30">
        <v>898.03332999999998</v>
      </c>
    </row>
    <row r="27" spans="1:4" s="16" customFormat="1" ht="45.75" customHeight="1" x14ac:dyDescent="0.25">
      <c r="A27" s="18" t="s">
        <v>16</v>
      </c>
      <c r="B27" s="12">
        <f>+B29+B30</f>
        <v>2</v>
      </c>
      <c r="C27" s="12">
        <f t="shared" ref="C27:D27" si="8">+C29+C30</f>
        <v>2</v>
      </c>
      <c r="D27" s="12">
        <f t="shared" si="8"/>
        <v>2</v>
      </c>
    </row>
    <row r="28" spans="1:4" s="16" customFormat="1" x14ac:dyDescent="0.25">
      <c r="A28" s="19" t="s">
        <v>17</v>
      </c>
      <c r="B28" s="12"/>
      <c r="C28" s="13"/>
      <c r="D28" s="13"/>
    </row>
    <row r="29" spans="1:4" s="16" customFormat="1" x14ac:dyDescent="0.25">
      <c r="A29" s="19" t="s">
        <v>18</v>
      </c>
      <c r="B29" s="12">
        <v>1</v>
      </c>
      <c r="C29" s="12">
        <v>1</v>
      </c>
      <c r="D29" s="12">
        <v>1</v>
      </c>
    </row>
    <row r="30" spans="1:4" s="16" customFormat="1" x14ac:dyDescent="0.25">
      <c r="A30" s="19" t="s">
        <v>19</v>
      </c>
      <c r="B30" s="12">
        <v>1</v>
      </c>
      <c r="C30" s="12">
        <v>1</v>
      </c>
      <c r="D30" s="12">
        <v>1</v>
      </c>
    </row>
    <row r="31" spans="1:4" s="16" customFormat="1" ht="39.6" x14ac:dyDescent="0.25">
      <c r="A31" s="20" t="s">
        <v>20</v>
      </c>
      <c r="B31" s="12">
        <v>98.247</v>
      </c>
      <c r="C31" s="13">
        <v>12.023</v>
      </c>
      <c r="D31" s="13">
        <v>5.351</v>
      </c>
    </row>
    <row r="32" spans="1:4" ht="26.4" x14ac:dyDescent="0.25">
      <c r="A32" s="11" t="s">
        <v>21</v>
      </c>
      <c r="B32" s="12">
        <v>2455.1999999999998</v>
      </c>
      <c r="C32" s="13">
        <v>2403.5214999999998</v>
      </c>
      <c r="D32" s="13">
        <v>2538.5661</v>
      </c>
    </row>
    <row r="33" spans="1:4" ht="26.4" x14ac:dyDescent="0.25">
      <c r="A33" s="11" t="s">
        <v>22</v>
      </c>
      <c r="B33" s="12">
        <v>4587.8999999999996</v>
      </c>
      <c r="C33" s="13">
        <v>4491.3310999999994</v>
      </c>
      <c r="D33" s="13">
        <v>4743.6817000000001</v>
      </c>
    </row>
    <row r="34" spans="1:4" ht="39.6" x14ac:dyDescent="0.25">
      <c r="A34" s="11" t="s">
        <v>23</v>
      </c>
      <c r="B34" s="12">
        <v>11.4</v>
      </c>
      <c r="C34" s="13">
        <v>11.171799999999999</v>
      </c>
      <c r="D34" s="13">
        <v>11.7995</v>
      </c>
    </row>
    <row r="35" spans="1:4" ht="26.4" x14ac:dyDescent="0.25">
      <c r="A35" s="11" t="s">
        <v>24</v>
      </c>
      <c r="B35" s="12">
        <v>3148</v>
      </c>
      <c r="C35" s="13">
        <v>3148</v>
      </c>
      <c r="D35" s="13">
        <v>3148</v>
      </c>
    </row>
    <row r="36" spans="1:4" ht="27" customHeight="1" x14ac:dyDescent="0.25">
      <c r="A36" s="11" t="s">
        <v>25</v>
      </c>
      <c r="B36" s="12">
        <v>841.8</v>
      </c>
      <c r="C36" s="13">
        <v>824.08130000000006</v>
      </c>
      <c r="D36" s="13">
        <v>870.38319999999999</v>
      </c>
    </row>
    <row r="37" spans="1:4" ht="66" x14ac:dyDescent="0.25">
      <c r="A37" s="11" t="s">
        <v>26</v>
      </c>
      <c r="B37" s="12">
        <v>4913.3999999999996</v>
      </c>
      <c r="C37" s="13">
        <v>4682.3</v>
      </c>
      <c r="D37" s="13">
        <v>4645.8</v>
      </c>
    </row>
    <row r="38" spans="1:4" ht="26.4" x14ac:dyDescent="0.25">
      <c r="A38" s="21" t="s">
        <v>27</v>
      </c>
      <c r="B38" s="12">
        <v>388.5</v>
      </c>
      <c r="C38" s="12">
        <v>402.49</v>
      </c>
      <c r="D38" s="12">
        <v>417</v>
      </c>
    </row>
    <row r="39" spans="1:4" x14ac:dyDescent="0.25">
      <c r="A39" s="21" t="s">
        <v>17</v>
      </c>
      <c r="B39" s="12"/>
      <c r="C39" s="13"/>
      <c r="D39" s="13"/>
    </row>
    <row r="40" spans="1:4" x14ac:dyDescent="0.25">
      <c r="A40" s="21" t="s">
        <v>18</v>
      </c>
      <c r="B40" s="12">
        <v>276.8</v>
      </c>
      <c r="C40" s="13">
        <v>286.77</v>
      </c>
      <c r="D40" s="13">
        <v>297.10000000000002</v>
      </c>
    </row>
    <row r="41" spans="1:4" x14ac:dyDescent="0.25">
      <c r="A41" s="21" t="s">
        <v>28</v>
      </c>
      <c r="B41" s="12">
        <v>111.7</v>
      </c>
      <c r="C41" s="13">
        <v>115.72</v>
      </c>
      <c r="D41" s="13">
        <v>119.9</v>
      </c>
    </row>
    <row r="42" spans="1:4" ht="66" x14ac:dyDescent="0.25">
      <c r="A42" s="11" t="s">
        <v>29</v>
      </c>
      <c r="B42" s="12">
        <v>3543.4</v>
      </c>
      <c r="C42" s="13">
        <v>3468.8163999999997</v>
      </c>
      <c r="D42" s="13">
        <v>3663.7157999999999</v>
      </c>
    </row>
    <row r="43" spans="1:4" ht="52.8" x14ac:dyDescent="0.25">
      <c r="A43" s="11" t="s">
        <v>30</v>
      </c>
      <c r="B43" s="12">
        <v>1168.5</v>
      </c>
      <c r="C43" s="13">
        <v>1143.9047</v>
      </c>
      <c r="D43" s="13">
        <v>1208.1763000000001</v>
      </c>
    </row>
    <row r="44" spans="1:4" ht="26.4" x14ac:dyDescent="0.25">
      <c r="A44" s="11" t="s">
        <v>31</v>
      </c>
      <c r="B44" s="12">
        <v>56.7</v>
      </c>
      <c r="C44" s="13">
        <v>55.506500000000003</v>
      </c>
      <c r="D44" s="13">
        <v>58.6252</v>
      </c>
    </row>
    <row r="45" spans="1:4" ht="26.4" x14ac:dyDescent="0.25">
      <c r="A45" s="11" t="s">
        <v>32</v>
      </c>
      <c r="B45" s="12">
        <v>612.5</v>
      </c>
      <c r="C45" s="13">
        <v>581.4</v>
      </c>
      <c r="D45" s="13">
        <v>587.1</v>
      </c>
    </row>
    <row r="46" spans="1:4" ht="26.4" x14ac:dyDescent="0.25">
      <c r="A46" s="11" t="s">
        <v>33</v>
      </c>
      <c r="B46" s="12">
        <v>940.2</v>
      </c>
      <c r="C46" s="13">
        <v>892.4</v>
      </c>
      <c r="D46" s="13">
        <v>901.3</v>
      </c>
    </row>
    <row r="47" spans="1:4" ht="26.4" x14ac:dyDescent="0.25">
      <c r="A47" s="11" t="s">
        <v>34</v>
      </c>
      <c r="B47" s="12">
        <v>6837.6</v>
      </c>
      <c r="C47" s="13">
        <v>6693.6780999999992</v>
      </c>
      <c r="D47" s="13">
        <v>7069.77</v>
      </c>
    </row>
    <row r="48" spans="1:4" ht="26.4" x14ac:dyDescent="0.25">
      <c r="A48" s="11" t="s">
        <v>35</v>
      </c>
      <c r="B48" s="12">
        <v>115</v>
      </c>
      <c r="C48" s="13">
        <v>112.57939999999999</v>
      </c>
      <c r="D48" s="13">
        <v>118.90480000000001</v>
      </c>
    </row>
    <row r="49" spans="1:10" ht="39.6" x14ac:dyDescent="0.25">
      <c r="A49" s="22" t="s">
        <v>36</v>
      </c>
      <c r="B49" s="12">
        <v>23708.6</v>
      </c>
      <c r="C49" s="13">
        <v>26709.1</v>
      </c>
      <c r="D49" s="13">
        <v>28377.8</v>
      </c>
    </row>
    <row r="50" spans="1:10" ht="15" hidden="1" customHeight="1" x14ac:dyDescent="0.25">
      <c r="A50" s="11" t="s">
        <v>37</v>
      </c>
      <c r="B50" s="12"/>
      <c r="C50" s="13"/>
      <c r="D50" s="13"/>
    </row>
    <row r="51" spans="1:10" hidden="1" x14ac:dyDescent="0.25">
      <c r="A51" s="23" t="s">
        <v>38</v>
      </c>
      <c r="B51" s="12"/>
      <c r="C51" s="13"/>
      <c r="D51" s="13"/>
    </row>
    <row r="52" spans="1:10" hidden="1" x14ac:dyDescent="0.25">
      <c r="A52" s="23" t="s">
        <v>39</v>
      </c>
      <c r="B52" s="12"/>
      <c r="C52" s="13"/>
      <c r="D52" s="13"/>
    </row>
    <row r="53" spans="1:10" ht="20.25" customHeight="1" x14ac:dyDescent="0.25">
      <c r="A53" s="11" t="s">
        <v>61</v>
      </c>
      <c r="B53" s="12">
        <v>1939</v>
      </c>
      <c r="C53" s="13">
        <v>2004.8385000000001</v>
      </c>
      <c r="D53" s="13">
        <v>2004.8386</v>
      </c>
    </row>
    <row r="54" spans="1:10" ht="42" customHeight="1" x14ac:dyDescent="0.25">
      <c r="A54" s="24" t="s">
        <v>40</v>
      </c>
      <c r="B54" s="12">
        <f>+B55+B56</f>
        <v>21960.32</v>
      </c>
      <c r="C54" s="12">
        <f t="shared" ref="C54:D54" si="9">+C55+C56</f>
        <v>27012.219999999998</v>
      </c>
      <c r="D54" s="12">
        <f t="shared" si="9"/>
        <v>28526.46</v>
      </c>
    </row>
    <row r="55" spans="1:10" ht="13.5" hidden="1" customHeight="1" x14ac:dyDescent="0.25">
      <c r="A55" s="28" t="s">
        <v>57</v>
      </c>
      <c r="B55" s="29">
        <v>21740.720000000001</v>
      </c>
      <c r="C55" s="30">
        <v>26742.1</v>
      </c>
      <c r="D55" s="30">
        <v>28241.200000000001</v>
      </c>
    </row>
    <row r="56" spans="1:10" ht="13.5" hidden="1" customHeight="1" x14ac:dyDescent="0.25">
      <c r="A56" s="28" t="s">
        <v>58</v>
      </c>
      <c r="B56" s="29">
        <v>219.6</v>
      </c>
      <c r="C56" s="30">
        <v>270.12</v>
      </c>
      <c r="D56" s="30">
        <v>285.26</v>
      </c>
    </row>
    <row r="57" spans="1:10" ht="37.5" customHeight="1" x14ac:dyDescent="0.25">
      <c r="A57" s="24" t="s">
        <v>41</v>
      </c>
      <c r="B57" s="12">
        <v>43.1</v>
      </c>
      <c r="C57" s="13">
        <v>40.9</v>
      </c>
      <c r="D57" s="13">
        <v>41.3</v>
      </c>
    </row>
    <row r="58" spans="1:10" s="16" customFormat="1" x14ac:dyDescent="0.25">
      <c r="A58" s="14" t="s">
        <v>42</v>
      </c>
      <c r="B58" s="15">
        <f>+B59+B60+B61+B62+B65+B68+B69</f>
        <v>33019.5524</v>
      </c>
      <c r="C58" s="15">
        <f t="shared" ref="C58:D58" si="10">+C59+C60+C61+C62+C65+C68+C69</f>
        <v>31940.746900000002</v>
      </c>
      <c r="D58" s="15">
        <f t="shared" si="10"/>
        <v>33895.565600000002</v>
      </c>
      <c r="E58" s="10">
        <v>33019.552400000008</v>
      </c>
      <c r="F58" s="10">
        <v>31940.746899999998</v>
      </c>
      <c r="G58" s="10">
        <v>33895.565600000002</v>
      </c>
      <c r="H58" s="10">
        <f>B58-E58</f>
        <v>0</v>
      </c>
      <c r="I58" s="10">
        <f t="shared" ref="I58:J58" si="11">C58-F58</f>
        <v>0</v>
      </c>
      <c r="J58" s="10">
        <f t="shared" si="11"/>
        <v>0</v>
      </c>
    </row>
    <row r="59" spans="1:10" ht="66" x14ac:dyDescent="0.25">
      <c r="A59" s="11" t="s">
        <v>43</v>
      </c>
      <c r="B59" s="12">
        <v>1593.4</v>
      </c>
      <c r="C59" s="13">
        <v>1559.8612000000001</v>
      </c>
      <c r="D59" s="13">
        <v>1647.5037</v>
      </c>
    </row>
    <row r="60" spans="1:10" ht="26.4" x14ac:dyDescent="0.25">
      <c r="A60" s="26" t="s">
        <v>55</v>
      </c>
      <c r="B60" s="12">
        <v>1131.7</v>
      </c>
      <c r="C60" s="13">
        <v>1107.8793000000001</v>
      </c>
      <c r="D60" s="13">
        <v>1170.1268</v>
      </c>
    </row>
    <row r="61" spans="1:10" ht="39.6" x14ac:dyDescent="0.25">
      <c r="A61" s="11" t="s">
        <v>44</v>
      </c>
      <c r="B61" s="12">
        <v>16084.3</v>
      </c>
      <c r="C61" s="13">
        <v>15745.748</v>
      </c>
      <c r="D61" s="13">
        <v>16630.4408</v>
      </c>
    </row>
    <row r="62" spans="1:10" ht="26.4" x14ac:dyDescent="0.25">
      <c r="A62" s="11" t="s">
        <v>45</v>
      </c>
      <c r="B62" s="12">
        <f>+B63+B64</f>
        <v>3962.5750000000003</v>
      </c>
      <c r="C62" s="12">
        <f t="shared" ref="C62:D62" si="12">+C63+C64</f>
        <v>3742.2000000000003</v>
      </c>
      <c r="D62" s="12">
        <f t="shared" si="12"/>
        <v>4521.8249999999998</v>
      </c>
    </row>
    <row r="63" spans="1:10" hidden="1" x14ac:dyDescent="0.25">
      <c r="A63" s="28" t="s">
        <v>57</v>
      </c>
      <c r="B63" s="12">
        <v>3932.65</v>
      </c>
      <c r="C63" s="12">
        <v>3704.4</v>
      </c>
      <c r="D63" s="12">
        <v>4476.1499999999996</v>
      </c>
    </row>
    <row r="64" spans="1:10" hidden="1" x14ac:dyDescent="0.25">
      <c r="A64" s="28" t="s">
        <v>58</v>
      </c>
      <c r="B64" s="12">
        <v>29.925000000000001</v>
      </c>
      <c r="C64" s="12">
        <v>37.799999999999997</v>
      </c>
      <c r="D64" s="12">
        <v>45.674999999999997</v>
      </c>
    </row>
    <row r="65" spans="1:10" ht="26.4" x14ac:dyDescent="0.25">
      <c r="A65" s="25" t="s">
        <v>46</v>
      </c>
      <c r="B65" s="12">
        <f>+B66+B67</f>
        <v>1009.999</v>
      </c>
      <c r="C65" s="12">
        <f t="shared" ref="C65:D65" si="13">+C66+C67</f>
        <v>1009.999</v>
      </c>
      <c r="D65" s="12">
        <f t="shared" si="13"/>
        <v>1009.999</v>
      </c>
    </row>
    <row r="66" spans="1:10" hidden="1" x14ac:dyDescent="0.25">
      <c r="A66" s="27" t="s">
        <v>57</v>
      </c>
      <c r="B66" s="12">
        <v>1000</v>
      </c>
      <c r="C66" s="12">
        <v>1000</v>
      </c>
      <c r="D66" s="12">
        <v>1000</v>
      </c>
    </row>
    <row r="67" spans="1:10" hidden="1" x14ac:dyDescent="0.25">
      <c r="A67" s="27" t="s">
        <v>58</v>
      </c>
      <c r="B67" s="12">
        <v>9.9990000000000006</v>
      </c>
      <c r="C67" s="12">
        <v>9.9990000000000006</v>
      </c>
      <c r="D67" s="12">
        <v>9.9990000000000006</v>
      </c>
    </row>
    <row r="68" spans="1:10" ht="39.6" x14ac:dyDescent="0.25">
      <c r="A68" s="25" t="s">
        <v>54</v>
      </c>
      <c r="B68" s="12">
        <v>2556.4</v>
      </c>
      <c r="C68" s="12">
        <v>2502.5913999999998</v>
      </c>
      <c r="D68" s="12">
        <v>2643.2022999999999</v>
      </c>
    </row>
    <row r="69" spans="1:10" ht="39.6" x14ac:dyDescent="0.25">
      <c r="A69" s="25" t="s">
        <v>56</v>
      </c>
      <c r="B69" s="12">
        <f>+B70+B71</f>
        <v>6681.1783999999998</v>
      </c>
      <c r="C69" s="12">
        <f t="shared" ref="C69:D69" si="14">+C70+C71</f>
        <v>6272.4680000000008</v>
      </c>
      <c r="D69" s="12">
        <f t="shared" si="14"/>
        <v>6272.4680000000008</v>
      </c>
    </row>
    <row r="70" spans="1:10" hidden="1" x14ac:dyDescent="0.25">
      <c r="A70" s="27" t="s">
        <v>57</v>
      </c>
      <c r="B70" s="12">
        <v>6610.3129600000002</v>
      </c>
      <c r="C70" s="12">
        <v>6209.7430000000004</v>
      </c>
      <c r="D70" s="12">
        <v>6209.7430000000004</v>
      </c>
    </row>
    <row r="71" spans="1:10" hidden="1" x14ac:dyDescent="0.25">
      <c r="A71" s="27" t="s">
        <v>58</v>
      </c>
      <c r="B71" s="12">
        <v>70.865440000000007</v>
      </c>
      <c r="C71" s="12">
        <v>62.725000000000001</v>
      </c>
      <c r="D71" s="12">
        <v>62.725000000000001</v>
      </c>
    </row>
    <row r="72" spans="1:10" s="16" customFormat="1" x14ac:dyDescent="0.25">
      <c r="A72" s="14" t="s">
        <v>62</v>
      </c>
      <c r="B72" s="15">
        <f>+B73+B74</f>
        <v>16242.921999999999</v>
      </c>
      <c r="C72" s="15">
        <f t="shared" ref="C72:D72" si="15">+C73+C74</f>
        <v>16220.6042</v>
      </c>
      <c r="D72" s="15">
        <f t="shared" si="15"/>
        <v>14278.9244</v>
      </c>
      <c r="E72" s="10">
        <v>16242.921999999999</v>
      </c>
      <c r="F72" s="10">
        <v>16220.6042</v>
      </c>
      <c r="G72" s="10">
        <v>14278.9244</v>
      </c>
      <c r="H72" s="10">
        <f>B72-E72</f>
        <v>0</v>
      </c>
      <c r="I72" s="10">
        <f t="shared" ref="I72:J72" si="16">C72-F72</f>
        <v>0</v>
      </c>
      <c r="J72" s="10">
        <f t="shared" si="16"/>
        <v>0</v>
      </c>
    </row>
    <row r="73" spans="1:10" ht="39.6" x14ac:dyDescent="0.25">
      <c r="A73" s="31" t="s">
        <v>64</v>
      </c>
      <c r="B73" s="12">
        <v>1060.3</v>
      </c>
      <c r="C73" s="12">
        <v>1037.9821999999999</v>
      </c>
      <c r="D73" s="12">
        <v>1096.3023999999998</v>
      </c>
    </row>
    <row r="74" spans="1:10" ht="39.6" x14ac:dyDescent="0.25">
      <c r="A74" s="31" t="s">
        <v>65</v>
      </c>
      <c r="B74" s="12">
        <v>15182.621999999999</v>
      </c>
      <c r="C74" s="12">
        <v>15182.621999999999</v>
      </c>
      <c r="D74" s="12">
        <v>13182.621999999999</v>
      </c>
    </row>
    <row r="75" spans="1:10" ht="15" customHeight="1" x14ac:dyDescent="0.25"/>
    <row r="76" spans="1:10" x14ac:dyDescent="0.25">
      <c r="A76" s="1" t="s">
        <v>63</v>
      </c>
    </row>
    <row r="77" spans="1:10" ht="11.25" customHeight="1" x14ac:dyDescent="0.25"/>
    <row r="78" spans="1:10" x14ac:dyDescent="0.25">
      <c r="A78" s="1" t="s">
        <v>47</v>
      </c>
    </row>
    <row r="80" spans="1:10" x14ac:dyDescent="0.25">
      <c r="A80" s="1" t="s">
        <v>48</v>
      </c>
    </row>
  </sheetData>
  <mergeCells count="7">
    <mergeCell ref="A9:D9"/>
    <mergeCell ref="A1:D1"/>
    <mergeCell ref="A2:D2"/>
    <mergeCell ref="A3:D3"/>
    <mergeCell ref="A5:D5"/>
    <mergeCell ref="A6:D6"/>
    <mergeCell ref="A8:D8"/>
  </mergeCells>
  <pageMargins left="0.6692913385826772" right="0.47244094488188981" top="0.35433070866141736" bottom="0.35433070866141736" header="0.47244094488188981" footer="0.31496062992125984"/>
  <pageSetup paperSize="9" scale="89" fitToHeight="0" orientation="portrait" r:id="rId1"/>
  <headerFooter alignWithMargins="0"/>
  <rowBreaks count="1" manualBreakCount="1">
    <brk id="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Монг-Т </vt:lpstr>
      <vt:lpstr>'Монг-Т '!Заголовки_для_печати</vt:lpstr>
      <vt:lpstr>'Монг-Т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Дапык Саглана Начыноловна</dc:creator>
  <cp:lastModifiedBy>1</cp:lastModifiedBy>
  <dcterms:created xsi:type="dcterms:W3CDTF">2020-12-30T02:55:55Z</dcterms:created>
  <dcterms:modified xsi:type="dcterms:W3CDTF">2021-12-23T11:29:05Z</dcterms:modified>
</cp:coreProperties>
</file>